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Lysenko\Desktop\засідання комісії_6_від 20.03.2026\"/>
    </mc:Choice>
  </mc:AlternateContent>
  <xr:revisionPtr revIDLastSave="0" documentId="13_ncr:1_{853BA043-C5E8-4C5C-B077-8C0BAF8E883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20.03" sheetId="2" r:id="rId1"/>
  </sheets>
  <definedNames>
    <definedName name="_xlnm._FilterDatabase" localSheetId="0" hidden="1">'20.03'!$A$5:$K$39</definedName>
    <definedName name="_xlnm.Print_Titles" localSheetId="0">'20.03'!$5:$6</definedName>
    <definedName name="_xlnm.Print_Area" localSheetId="0">'20.03'!$A$1:$K$39</definedName>
  </definedNames>
  <calcPr calcId="191029"/>
</workbook>
</file>

<file path=xl/calcChain.xml><?xml version="1.0" encoding="utf-8"?>
<calcChain xmlns="http://schemas.openxmlformats.org/spreadsheetml/2006/main">
  <c r="I9" i="2" l="1"/>
  <c r="F33" i="2" l="1"/>
  <c r="F30" i="2"/>
  <c r="H33" i="2"/>
  <c r="H29" i="2" s="1"/>
  <c r="G33" i="2"/>
  <c r="G29" i="2" s="1"/>
  <c r="I30" i="2"/>
  <c r="F29" i="2" l="1"/>
  <c r="I33" i="2"/>
  <c r="I29" i="2" s="1"/>
  <c r="I36" i="2"/>
  <c r="I37" i="2"/>
  <c r="G21" i="2" l="1"/>
  <c r="G20" i="2" s="1"/>
  <c r="H21" i="2"/>
  <c r="H20" i="2" s="1"/>
  <c r="F21" i="2"/>
  <c r="F20" i="2" s="1"/>
  <c r="I23" i="2" l="1"/>
  <c r="I24" i="2"/>
  <c r="I22" i="2"/>
  <c r="I25" i="2" l="1"/>
  <c r="I26" i="2"/>
  <c r="I27" i="2"/>
  <c r="I28" i="2"/>
  <c r="I21" i="2" l="1"/>
  <c r="I20" i="2" s="1"/>
  <c r="I19" i="2"/>
  <c r="G17" i="2" l="1"/>
  <c r="H17" i="2"/>
  <c r="F17" i="2"/>
  <c r="F11" i="2"/>
  <c r="G11" i="2"/>
  <c r="H11" i="2"/>
  <c r="I10" i="2"/>
  <c r="G8" i="2" l="1"/>
  <c r="H8" i="2"/>
  <c r="F8" i="2"/>
  <c r="G15" i="2" l="1"/>
  <c r="H15" i="2"/>
  <c r="F15" i="2"/>
  <c r="H7" i="2"/>
  <c r="G7" i="2" l="1"/>
  <c r="F14" i="2"/>
  <c r="H14" i="2"/>
  <c r="H38" i="2" s="1"/>
  <c r="G14" i="2"/>
  <c r="F7" i="2"/>
  <c r="I8" i="2"/>
  <c r="I11" i="2"/>
  <c r="I12" i="2"/>
  <c r="I13" i="2"/>
  <c r="I15" i="2"/>
  <c r="I16" i="2"/>
  <c r="I17" i="2"/>
  <c r="I18" i="2"/>
  <c r="G38" i="2" l="1"/>
  <c r="F38" i="2"/>
  <c r="I7" i="2"/>
  <c r="I14" i="2"/>
  <c r="I38" i="2" l="1"/>
</calcChain>
</file>

<file path=xl/sharedStrings.xml><?xml version="1.0" encoding="utf-8"?>
<sst xmlns="http://schemas.openxmlformats.org/spreadsheetml/2006/main" count="142" uniqueCount="82">
  <si>
    <t>№ п/п</t>
  </si>
  <si>
    <t>Назва публічного інвестиційного проекту/програми публічних інвестицій</t>
  </si>
  <si>
    <t>Сектор / галузь</t>
  </si>
  <si>
    <t xml:space="preserve">Розпочаті публічні інвестиційні проекти (програми публічних інвестицій):  </t>
  </si>
  <si>
    <t>ГРК</t>
  </si>
  <si>
    <t>тис грн</t>
  </si>
  <si>
    <t>Разом 2026-2028 рр</t>
  </si>
  <si>
    <t>Джерела та механізм фінансового забезпечення</t>
  </si>
  <si>
    <t>Розподіл публічних інвестицій на підготовку та реалізацію публічних інвестиційних проектів та програм публічних інвестицій</t>
  </si>
  <si>
    <t>2026 рік</t>
  </si>
  <si>
    <t>2027 рік</t>
  </si>
  <si>
    <t>2028 рік</t>
  </si>
  <si>
    <t>Ідентифікаційний номер</t>
  </si>
  <si>
    <t>Бал за пріоритезацією в Єдиному проектному портфелі публічних інвестицій держави (для нових проектів, програм)</t>
  </si>
  <si>
    <t>Муніципальна інфраструктура та послуги</t>
  </si>
  <si>
    <t>Зміни до Консолідованого переліку 
публічних інвестиційних проектів та програм публічних інвестицій єдиного проектного портфеля публічних інвестицій держави і розподілу публічних інвестицій 
на їх підготовку та реалізацію на 2026-2028 роки у розрізі джерел і механізмів фінансового забезпечення</t>
  </si>
  <si>
    <t>ВСЬОГО додатково до розподілу</t>
  </si>
  <si>
    <t>Транспорт</t>
  </si>
  <si>
    <t>Міністерство розвитку громад та територій України</t>
  </si>
  <si>
    <t>Нові публічні інвестиційні проекти (програми публічних інвестицій):</t>
  </si>
  <si>
    <t>050825-9B38AE4F</t>
  </si>
  <si>
    <t>Розвиток та розбудова прикордонної інфраструктури з країнами ЄС та Республікою Молдова</t>
  </si>
  <si>
    <t>050825-0089D695</t>
  </si>
  <si>
    <t>Розвиток мережі автомобільних доріг загального користування державного значення</t>
  </si>
  <si>
    <t>060825-76EFA795</t>
  </si>
  <si>
    <t>Нове будівництво мостового переходу через річку Дунай для забезпечення автомобільного сполучення між державами Україна, Румунія, Болгарія та Туреччина (Україна, с. Орлівка – Румунія, м. Ісакча)</t>
  </si>
  <si>
    <t>050825-79C9B2BB</t>
  </si>
  <si>
    <t>Нове будівництво водозабору з р. Південний Буг (м. Нова Одеса, Миколаївська область) та магістрального водогону для забезпечення водою м. Миколаїв у зв’язку з необхідністю ліквідації негативних наслідків, пов’язаних із знищенням Каховської гідроелектростанції, Миколаївська область, III ділянка</t>
  </si>
  <si>
    <t>120825-7F85DB8A</t>
  </si>
  <si>
    <t>Маршрути місцями пам’яті</t>
  </si>
  <si>
    <t>загальний фонд державного бюджету</t>
  </si>
  <si>
    <t>110825-27784ED9</t>
  </si>
  <si>
    <t>Шляхи солідарності Україна-ЄС – Інтеграція залізничної системи України до транспортної системи ЄС (Connecting Europe Facility 2023)</t>
  </si>
  <si>
    <t>співфінансування (50%) із загального фонду державного бюджету</t>
  </si>
  <si>
    <t>150825-3D59AE45</t>
  </si>
  <si>
    <t>Програма комплексного відновлення населених пунктів, мікрорайонів та кварталів України</t>
  </si>
  <si>
    <t>Енергетика</t>
  </si>
  <si>
    <t>021025-499B8987</t>
  </si>
  <si>
    <t>Встановлення газопоршневої електростанції до 10 МВт (Підтримка критично-необхідної розподіленої генерації Стадії ІІ: розширення потужності в Полтавській області)</t>
  </si>
  <si>
    <t>виключити</t>
  </si>
  <si>
    <t>Міністерство енергетики України</t>
  </si>
  <si>
    <t>021025-A08EF690</t>
  </si>
  <si>
    <t>Встановлення газопоршневої електростанції до 10 МВт (Підтримка критично-необхідної розподіленої генерації Стадії ІІІ: розширення потужності в Черкаській області)</t>
  </si>
  <si>
    <t>021025-2CABADE9</t>
  </si>
  <si>
    <t>Встановлення газопоршневої електростанції до 20 МВт (Підтримка критично-необхідної розподіленої генерації Стадії ІV: розширення потужності в Львівській області)</t>
  </si>
  <si>
    <t xml:space="preserve">Нові публічні інвестиційні проекти (програми публічних інвестицій):  </t>
  </si>
  <si>
    <t>050326-D51EE8D3</t>
  </si>
  <si>
    <t>Встановлення газопоршневої електростанції до 10 МВт в Івано-Франківській області: Проєкт ФI</t>
  </si>
  <si>
    <t>060326-F3757C29</t>
  </si>
  <si>
    <t>Встановлення газопоршневої електростанції до 10 МВт в Івано-Франківській області: Проєкт ФII</t>
  </si>
  <si>
    <t>070326-28D13F1F</t>
  </si>
  <si>
    <t>Встановлення газопоршневої електростанції до 20 МВт в Івано-Франківській області: Проєкт ФІІІ</t>
  </si>
  <si>
    <t>070326-D581E625</t>
  </si>
  <si>
    <t>Встановлення газопоршневої електростанції до 20 МВт у Львівській області: Проєкт ФIV</t>
  </si>
  <si>
    <t>включити</t>
  </si>
  <si>
    <t>Охорона здоров'я</t>
  </si>
  <si>
    <t>Розбудова мережі закладів, що надають медичну допомогу пацієнтам з онкологічними захворюваннями</t>
  </si>
  <si>
    <t>080825-8AE3339B</t>
  </si>
  <si>
    <t>Міністерство охорони здоров'я
України</t>
  </si>
  <si>
    <t>070825-6B900699</t>
  </si>
  <si>
    <t>230226-9EF78BC7</t>
  </si>
  <si>
    <t>260226-5DFB6016</t>
  </si>
  <si>
    <t>Проект з модернізації діагностики та лікування
раку молочної залози</t>
  </si>
  <si>
    <t>Влаштування модульних лікарень в рамках
співпраці Україна-Франція</t>
  </si>
  <si>
    <t>спеціальний фонд державного бюджету, кредит, фінансування за програмою Фінсько-українського інвестиційного фонду (FUIF)</t>
  </si>
  <si>
    <t>загальний фонд державного бюджету/субвенція з загального фонду державного бюджету</t>
  </si>
  <si>
    <t>Міністерство охорони здоров'я України</t>
  </si>
  <si>
    <t>спеціальний фонд державного бюджету, кредит, Уряд Французької Республіки</t>
  </si>
  <si>
    <t>коригування</t>
  </si>
  <si>
    <t>Розбудова, відновлення та модернізація об’єктів медичної інфраструктури</t>
  </si>
  <si>
    <t xml:space="preserve">Міністерство охорони здоров'я України </t>
  </si>
  <si>
    <t>Додаток до протоколу № 6 засідання Міжвідомчої комісії з питань розподілу публічних інвестицій від 20.03.2026</t>
  </si>
  <si>
    <r>
      <rPr>
        <b/>
        <sz val="12"/>
        <rFont val="Times New Roman"/>
        <family val="1"/>
        <charset val="204"/>
      </rPr>
      <t xml:space="preserve">без змін: </t>
    </r>
    <r>
      <rPr>
        <sz val="12"/>
        <rFont val="Times New Roman"/>
        <family val="1"/>
        <charset val="204"/>
      </rPr>
      <t>1 180 000,0</t>
    </r>
  </si>
  <si>
    <r>
      <rPr>
        <b/>
        <sz val="12"/>
        <rFont val="Times New Roman"/>
        <family val="1"/>
        <charset val="204"/>
      </rPr>
      <t xml:space="preserve">без змін: </t>
    </r>
    <r>
      <rPr>
        <sz val="12"/>
        <rFont val="Times New Roman"/>
        <family val="1"/>
        <charset val="204"/>
      </rPr>
      <t>1 100 000,0</t>
    </r>
  </si>
  <si>
    <r>
      <rPr>
        <b/>
        <sz val="12"/>
        <rFont val="Times New Roman"/>
        <family val="1"/>
        <charset val="204"/>
      </rPr>
      <t>без змін:</t>
    </r>
    <r>
      <rPr>
        <sz val="12"/>
        <rFont val="Times New Roman"/>
        <family val="1"/>
        <charset val="204"/>
      </rPr>
      <t xml:space="preserve"> 700 000,0</t>
    </r>
  </si>
  <si>
    <r>
      <rPr>
        <b/>
        <sz val="12"/>
        <rFont val="Times New Roman"/>
        <family val="1"/>
        <charset val="204"/>
      </rPr>
      <t xml:space="preserve">без змін: </t>
    </r>
    <r>
      <rPr>
        <sz val="12"/>
        <rFont val="Times New Roman"/>
        <family val="1"/>
        <charset val="204"/>
      </rPr>
      <t>2 980 000,0</t>
    </r>
  </si>
  <si>
    <r>
      <rPr>
        <b/>
        <sz val="12"/>
        <rFont val="Times New Roman"/>
        <family val="1"/>
        <charset val="204"/>
      </rPr>
      <t xml:space="preserve">було: </t>
    </r>
    <r>
      <rPr>
        <sz val="12"/>
        <rFont val="Times New Roman"/>
        <family val="1"/>
        <charset val="204"/>
      </rPr>
      <t xml:space="preserve">526 504,3
</t>
    </r>
    <r>
      <rPr>
        <b/>
        <sz val="12"/>
        <rFont val="Times New Roman"/>
        <family val="1"/>
        <charset val="204"/>
      </rPr>
      <t>стало:</t>
    </r>
    <r>
      <rPr>
        <sz val="12"/>
        <rFont val="Times New Roman"/>
        <family val="1"/>
        <charset val="204"/>
      </rPr>
      <t xml:space="preserve"> 0</t>
    </r>
  </si>
  <si>
    <r>
      <rPr>
        <b/>
        <sz val="12"/>
        <rFont val="Times New Roman"/>
        <family val="1"/>
        <charset val="204"/>
      </rPr>
      <t xml:space="preserve">без змін: </t>
    </r>
    <r>
      <rPr>
        <sz val="12"/>
        <rFont val="Times New Roman"/>
        <family val="1"/>
        <charset val="204"/>
      </rPr>
      <t>3 084 814,0</t>
    </r>
  </si>
  <si>
    <r>
      <rPr>
        <b/>
        <sz val="12"/>
        <rFont val="Times New Roman"/>
        <family val="1"/>
        <charset val="204"/>
      </rPr>
      <t xml:space="preserve">без змін: </t>
    </r>
    <r>
      <rPr>
        <sz val="12"/>
        <rFont val="Times New Roman"/>
        <family val="1"/>
        <charset val="204"/>
      </rPr>
      <t>1 600 000,0</t>
    </r>
  </si>
  <si>
    <r>
      <rPr>
        <b/>
        <sz val="12"/>
        <rFont val="Times New Roman"/>
        <family val="1"/>
        <charset val="204"/>
      </rPr>
      <t xml:space="preserve">без змін: </t>
    </r>
    <r>
      <rPr>
        <sz val="12"/>
        <rFont val="Times New Roman"/>
        <family val="1"/>
        <charset val="204"/>
      </rPr>
      <t>700 000,0</t>
    </r>
  </si>
  <si>
    <r>
      <rPr>
        <b/>
        <sz val="12"/>
        <rFont val="Times New Roman"/>
        <family val="1"/>
        <charset val="204"/>
      </rPr>
      <t>без змін:</t>
    </r>
    <r>
      <rPr>
        <sz val="12"/>
        <rFont val="Times New Roman"/>
        <family val="1"/>
        <charset val="204"/>
      </rPr>
      <t xml:space="preserve"> 5 384 814,0</t>
    </r>
  </si>
  <si>
    <r>
      <rPr>
        <b/>
        <sz val="12"/>
        <rFont val="Times New Roman"/>
        <family val="1"/>
        <charset val="204"/>
      </rPr>
      <t xml:space="preserve">було: </t>
    </r>
    <r>
      <rPr>
        <sz val="12"/>
        <rFont val="Times New Roman"/>
        <family val="1"/>
        <charset val="204"/>
      </rPr>
      <t xml:space="preserve">818 149,9
</t>
    </r>
    <r>
      <rPr>
        <b/>
        <sz val="12"/>
        <rFont val="Times New Roman"/>
        <family val="1"/>
        <charset val="204"/>
      </rPr>
      <t>стало:</t>
    </r>
    <r>
      <rPr>
        <sz val="12"/>
        <rFont val="Times New Roman"/>
        <family val="1"/>
        <charset val="204"/>
      </rPr>
      <t xml:space="preserve"> 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</si>
</sst>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name val="Calibri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12" fillId="0" borderId="0"/>
  </cellStyleXfs>
  <cellXfs count="7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right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7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2" xfId="2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horizontal="left" vertical="top" wrapText="1" shrinkToFit="1"/>
    </xf>
    <xf numFmtId="0" fontId="7" fillId="2" borderId="0" xfId="0" applyFont="1" applyFill="1" applyBorder="1" applyAlignment="1">
      <alignment vertical="top" wrapText="1" shrinkToFit="1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4" fontId="11" fillId="2" borderId="0" xfId="0" applyNumberFormat="1" applyFont="1" applyFill="1" applyAlignment="1">
      <alignment vertical="center"/>
    </xf>
    <xf numFmtId="0" fontId="0" fillId="2" borderId="0" xfId="0" applyFont="1" applyFill="1"/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0" fillId="2" borderId="0" xfId="0" applyNumberFormat="1" applyFont="1" applyFill="1"/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</cellXfs>
  <cellStyles count="5">
    <cellStyle name="Звичайний" xfId="0" builtinId="0"/>
    <cellStyle name="Звичайний 2" xfId="1" xr:uid="{00000000-0005-0000-0000-000001000000}"/>
    <cellStyle name="Звичайний 2 2" xfId="3" xr:uid="{00000000-0005-0000-0000-000002000000}"/>
    <cellStyle name="Звичайний 3" xfId="2" xr:uid="{00000000-0005-0000-0000-000003000000}"/>
    <cellStyle name="Звичайний 4" xfId="4" xr:uid="{00000000-0005-0000-0000-000004000000}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3"/>
  <sheetViews>
    <sheetView tabSelected="1" zoomScale="56" zoomScaleNormal="56" zoomScaleSheetLayoutView="70" workbookViewId="0">
      <selection activeCell="K1" sqref="K1"/>
    </sheetView>
  </sheetViews>
  <sheetFormatPr defaultColWidth="14.42578125" defaultRowHeight="15" customHeight="1" x14ac:dyDescent="0.25"/>
  <cols>
    <col min="1" max="1" width="17.7109375" style="3" customWidth="1"/>
    <col min="2" max="2" width="22.140625" style="4" customWidth="1"/>
    <col min="3" max="3" width="52.7109375" style="4" customWidth="1"/>
    <col min="4" max="4" width="23.28515625" style="5" customWidth="1"/>
    <col min="5" max="5" width="24.140625" style="4" customWidth="1"/>
    <col min="6" max="6" width="26.7109375" style="4" customWidth="1"/>
    <col min="7" max="7" width="33.28515625" style="5" customWidth="1"/>
    <col min="8" max="8" width="31.85546875" style="5" customWidth="1"/>
    <col min="9" max="9" width="31.7109375" style="5" customWidth="1"/>
    <col min="10" max="10" width="40.7109375" style="5" customWidth="1"/>
    <col min="11" max="11" width="35.42578125" style="4" customWidth="1"/>
    <col min="12" max="16384" width="14.42578125" style="3"/>
  </cols>
  <sheetData>
    <row r="1" spans="1:14" ht="20.25" customHeight="1" x14ac:dyDescent="0.25">
      <c r="E1" s="5"/>
      <c r="F1" s="5"/>
      <c r="K1" s="12"/>
    </row>
    <row r="2" spans="1:14" ht="68.25" customHeight="1" x14ac:dyDescent="0.25">
      <c r="A2" s="6"/>
      <c r="B2" s="7"/>
      <c r="C2" s="7"/>
      <c r="D2" s="8"/>
      <c r="E2" s="8"/>
      <c r="F2" s="8"/>
      <c r="G2" s="8"/>
      <c r="H2" s="8"/>
      <c r="I2" s="8"/>
      <c r="J2" s="13" t="s">
        <v>71</v>
      </c>
      <c r="K2" s="13"/>
    </row>
    <row r="3" spans="1:14" ht="93" customHeight="1" x14ac:dyDescent="0.25">
      <c r="A3" s="14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4" ht="18.75" x14ac:dyDescent="0.3">
      <c r="A4" s="1"/>
      <c r="B4" s="9"/>
      <c r="C4" s="9"/>
      <c r="D4" s="10"/>
      <c r="E4" s="9"/>
      <c r="F4" s="9"/>
      <c r="G4" s="10"/>
      <c r="H4" s="10"/>
      <c r="I4" s="10"/>
      <c r="J4" s="10"/>
      <c r="K4" s="2" t="s">
        <v>5</v>
      </c>
    </row>
    <row r="5" spans="1:14" s="56" customFormat="1" ht="58.5" customHeight="1" x14ac:dyDescent="0.25">
      <c r="A5" s="15" t="s">
        <v>0</v>
      </c>
      <c r="B5" s="15" t="s">
        <v>12</v>
      </c>
      <c r="C5" s="15" t="s">
        <v>1</v>
      </c>
      <c r="D5" s="15" t="s">
        <v>2</v>
      </c>
      <c r="E5" s="15" t="s">
        <v>13</v>
      </c>
      <c r="F5" s="15" t="s">
        <v>8</v>
      </c>
      <c r="G5" s="15"/>
      <c r="H5" s="15"/>
      <c r="I5" s="15"/>
      <c r="J5" s="15" t="s">
        <v>7</v>
      </c>
      <c r="K5" s="15" t="s">
        <v>4</v>
      </c>
    </row>
    <row r="6" spans="1:14" s="56" customFormat="1" ht="84.75" customHeight="1" x14ac:dyDescent="0.25">
      <c r="A6" s="16"/>
      <c r="B6" s="17"/>
      <c r="C6" s="17"/>
      <c r="D6" s="18"/>
      <c r="E6" s="15"/>
      <c r="F6" s="19" t="s">
        <v>9</v>
      </c>
      <c r="G6" s="20" t="s">
        <v>10</v>
      </c>
      <c r="H6" s="20" t="s">
        <v>11</v>
      </c>
      <c r="I6" s="20" t="s">
        <v>6</v>
      </c>
      <c r="J6" s="18"/>
      <c r="K6" s="15"/>
    </row>
    <row r="7" spans="1:14" s="25" customFormat="1" ht="35.450000000000003" customHeight="1" x14ac:dyDescent="0.25">
      <c r="A7" s="21" t="s">
        <v>17</v>
      </c>
      <c r="B7" s="21"/>
      <c r="C7" s="21"/>
      <c r="D7" s="21"/>
      <c r="E7" s="22"/>
      <c r="F7" s="23">
        <f>F8+F11</f>
        <v>9703325</v>
      </c>
      <c r="G7" s="23">
        <f>G8+G11</f>
        <v>5215575.2</v>
      </c>
      <c r="H7" s="23">
        <f>H8+H11</f>
        <v>6323492.5999999996</v>
      </c>
      <c r="I7" s="23">
        <f t="shared" ref="I7:I17" si="0">H7+G7+F7</f>
        <v>21242392.800000001</v>
      </c>
      <c r="J7" s="24"/>
      <c r="K7" s="24"/>
    </row>
    <row r="8" spans="1:14" s="27" customFormat="1" ht="28.5" customHeight="1" x14ac:dyDescent="0.25">
      <c r="A8" s="21" t="s">
        <v>3</v>
      </c>
      <c r="B8" s="21"/>
      <c r="C8" s="21"/>
      <c r="D8" s="21"/>
      <c r="E8" s="26"/>
      <c r="F8" s="11">
        <f>SUM(F9:F10)</f>
        <v>1198325</v>
      </c>
      <c r="G8" s="11">
        <f t="shared" ref="G8:H8" si="1">SUM(G9:G10)</f>
        <v>2045575.2</v>
      </c>
      <c r="H8" s="11">
        <f t="shared" si="1"/>
        <v>3323492.6</v>
      </c>
      <c r="I8" s="11">
        <f t="shared" si="0"/>
        <v>6567392.7999999998</v>
      </c>
      <c r="J8" s="26"/>
      <c r="K8" s="26"/>
    </row>
    <row r="9" spans="1:14" s="27" customFormat="1" ht="63" customHeight="1" x14ac:dyDescent="0.25">
      <c r="A9" s="28">
        <v>1</v>
      </c>
      <c r="B9" s="57" t="s">
        <v>20</v>
      </c>
      <c r="C9" s="58" t="s">
        <v>21</v>
      </c>
      <c r="D9" s="28" t="s">
        <v>17</v>
      </c>
      <c r="E9" s="29"/>
      <c r="F9" s="30">
        <v>900000</v>
      </c>
      <c r="G9" s="30">
        <v>1774975.2</v>
      </c>
      <c r="H9" s="31">
        <v>2580401</v>
      </c>
      <c r="I9" s="31">
        <f>H9+G9+F9</f>
        <v>5255376.2</v>
      </c>
      <c r="J9" s="32" t="s">
        <v>30</v>
      </c>
      <c r="K9" s="32" t="s">
        <v>18</v>
      </c>
    </row>
    <row r="10" spans="1:14" s="27" customFormat="1" ht="63" customHeight="1" x14ac:dyDescent="0.25">
      <c r="A10" s="20">
        <v>2</v>
      </c>
      <c r="B10" s="19" t="s">
        <v>31</v>
      </c>
      <c r="C10" s="20" t="s">
        <v>32</v>
      </c>
      <c r="D10" s="20" t="s">
        <v>17</v>
      </c>
      <c r="E10" s="19"/>
      <c r="F10" s="33">
        <v>298325</v>
      </c>
      <c r="G10" s="33">
        <v>270600</v>
      </c>
      <c r="H10" s="31">
        <v>743091.6</v>
      </c>
      <c r="I10" s="31">
        <f>H10+G10+F10</f>
        <v>1312016.6000000001</v>
      </c>
      <c r="J10" s="32" t="s">
        <v>33</v>
      </c>
      <c r="K10" s="32" t="s">
        <v>18</v>
      </c>
    </row>
    <row r="11" spans="1:14" s="56" customFormat="1" ht="33" customHeight="1" x14ac:dyDescent="0.25">
      <c r="A11" s="34" t="s">
        <v>19</v>
      </c>
      <c r="B11" s="35"/>
      <c r="C11" s="35"/>
      <c r="D11" s="36"/>
      <c r="E11" s="37"/>
      <c r="F11" s="59">
        <f>SUM(F12:F13)</f>
        <v>8505000</v>
      </c>
      <c r="G11" s="59">
        <f>SUM(G12:G13)</f>
        <v>3170000</v>
      </c>
      <c r="H11" s="59">
        <f>SUM(H12:H13)</f>
        <v>3000000</v>
      </c>
      <c r="I11" s="45">
        <f t="shared" si="0"/>
        <v>14675000</v>
      </c>
      <c r="J11" s="20"/>
      <c r="K11" s="20"/>
      <c r="N11" s="60"/>
    </row>
    <row r="12" spans="1:14" s="56" customFormat="1" ht="73.5" customHeight="1" x14ac:dyDescent="0.25">
      <c r="A12" s="20">
        <v>3</v>
      </c>
      <c r="B12" s="19" t="s">
        <v>22</v>
      </c>
      <c r="C12" s="20" t="s">
        <v>23</v>
      </c>
      <c r="D12" s="20" t="s">
        <v>17</v>
      </c>
      <c r="E12" s="19">
        <v>75</v>
      </c>
      <c r="F12" s="33">
        <v>8500000</v>
      </c>
      <c r="G12" s="33">
        <v>3170000</v>
      </c>
      <c r="H12" s="33">
        <v>3000000</v>
      </c>
      <c r="I12" s="33">
        <f t="shared" si="0"/>
        <v>14670000</v>
      </c>
      <c r="J12" s="20" t="s">
        <v>30</v>
      </c>
      <c r="K12" s="20" t="s">
        <v>18</v>
      </c>
    </row>
    <row r="13" spans="1:14" s="56" customFormat="1" ht="92.25" customHeight="1" x14ac:dyDescent="0.25">
      <c r="A13" s="20">
        <v>4</v>
      </c>
      <c r="B13" s="19" t="s">
        <v>24</v>
      </c>
      <c r="C13" s="20" t="s">
        <v>25</v>
      </c>
      <c r="D13" s="20" t="s">
        <v>17</v>
      </c>
      <c r="E13" s="19">
        <v>64</v>
      </c>
      <c r="F13" s="33">
        <v>5000</v>
      </c>
      <c r="G13" s="38">
        <v>0</v>
      </c>
      <c r="H13" s="38">
        <v>0</v>
      </c>
      <c r="I13" s="33">
        <f t="shared" si="0"/>
        <v>5000</v>
      </c>
      <c r="J13" s="20" t="s">
        <v>30</v>
      </c>
      <c r="K13" s="20" t="s">
        <v>18</v>
      </c>
    </row>
    <row r="14" spans="1:14" s="56" customFormat="1" ht="37.5" customHeight="1" x14ac:dyDescent="0.25">
      <c r="A14" s="39" t="s">
        <v>14</v>
      </c>
      <c r="B14" s="40"/>
      <c r="C14" s="40"/>
      <c r="D14" s="41"/>
      <c r="E14" s="22"/>
      <c r="F14" s="42">
        <f>F15+F17</f>
        <v>1022350</v>
      </c>
      <c r="G14" s="42">
        <f t="shared" ref="G14:H14" si="2">G15+G17</f>
        <v>50000</v>
      </c>
      <c r="H14" s="42">
        <f t="shared" si="2"/>
        <v>100000</v>
      </c>
      <c r="I14" s="42">
        <f t="shared" si="0"/>
        <v>1172350</v>
      </c>
      <c r="J14" s="24"/>
      <c r="K14" s="24"/>
    </row>
    <row r="15" spans="1:14" s="27" customFormat="1" ht="28.5" customHeight="1" x14ac:dyDescent="0.25">
      <c r="A15" s="39" t="s">
        <v>3</v>
      </c>
      <c r="B15" s="40"/>
      <c r="C15" s="40"/>
      <c r="D15" s="41"/>
      <c r="E15" s="26"/>
      <c r="F15" s="43">
        <f>F16</f>
        <v>6300</v>
      </c>
      <c r="G15" s="43">
        <f t="shared" ref="G15:H15" si="3">G16</f>
        <v>0</v>
      </c>
      <c r="H15" s="43">
        <f t="shared" si="3"/>
        <v>0</v>
      </c>
      <c r="I15" s="43">
        <f t="shared" si="0"/>
        <v>6300</v>
      </c>
      <c r="J15" s="26"/>
      <c r="K15" s="26"/>
    </row>
    <row r="16" spans="1:14" s="56" customFormat="1" ht="118.5" customHeight="1" x14ac:dyDescent="0.25">
      <c r="A16" s="20">
        <v>5</v>
      </c>
      <c r="B16" s="61" t="s">
        <v>26</v>
      </c>
      <c r="C16" s="62" t="s">
        <v>27</v>
      </c>
      <c r="D16" s="62" t="s">
        <v>14</v>
      </c>
      <c r="E16" s="63"/>
      <c r="F16" s="44">
        <v>6300</v>
      </c>
      <c r="G16" s="38">
        <v>0</v>
      </c>
      <c r="H16" s="38">
        <v>0</v>
      </c>
      <c r="I16" s="44">
        <f t="shared" si="0"/>
        <v>6300</v>
      </c>
      <c r="J16" s="20" t="s">
        <v>30</v>
      </c>
      <c r="K16" s="20" t="s">
        <v>18</v>
      </c>
    </row>
    <row r="17" spans="1:13" s="27" customFormat="1" ht="29.25" customHeight="1" x14ac:dyDescent="0.25">
      <c r="A17" s="39" t="s">
        <v>19</v>
      </c>
      <c r="B17" s="40"/>
      <c r="C17" s="40"/>
      <c r="D17" s="41"/>
      <c r="E17" s="26"/>
      <c r="F17" s="43">
        <f>SUM(F18:F19)</f>
        <v>1016050</v>
      </c>
      <c r="G17" s="43">
        <f t="shared" ref="G17:H17" si="4">SUM(G18:G19)</f>
        <v>50000</v>
      </c>
      <c r="H17" s="43">
        <f t="shared" si="4"/>
        <v>100000</v>
      </c>
      <c r="I17" s="43">
        <f t="shared" si="0"/>
        <v>1166050</v>
      </c>
      <c r="J17" s="26"/>
      <c r="K17" s="26"/>
    </row>
    <row r="18" spans="1:13" s="56" customFormat="1" ht="64.5" customHeight="1" x14ac:dyDescent="0.25">
      <c r="A18" s="28">
        <v>6</v>
      </c>
      <c r="B18" s="57" t="s">
        <v>28</v>
      </c>
      <c r="C18" s="58" t="s">
        <v>29</v>
      </c>
      <c r="D18" s="58" t="s">
        <v>14</v>
      </c>
      <c r="E18" s="64">
        <v>45</v>
      </c>
      <c r="F18" s="30">
        <v>16050</v>
      </c>
      <c r="G18" s="30">
        <v>50000</v>
      </c>
      <c r="H18" s="30">
        <v>100000</v>
      </c>
      <c r="I18" s="30">
        <f>H18+G18+F18</f>
        <v>166050</v>
      </c>
      <c r="J18" s="28" t="s">
        <v>30</v>
      </c>
      <c r="K18" s="28" t="s">
        <v>18</v>
      </c>
    </row>
    <row r="19" spans="1:13" s="56" customFormat="1" ht="64.5" customHeight="1" x14ac:dyDescent="0.25">
      <c r="A19" s="20">
        <v>7</v>
      </c>
      <c r="B19" s="19" t="s">
        <v>34</v>
      </c>
      <c r="C19" s="20" t="s">
        <v>35</v>
      </c>
      <c r="D19" s="20" t="s">
        <v>14</v>
      </c>
      <c r="E19" s="19">
        <v>50</v>
      </c>
      <c r="F19" s="33">
        <v>1000000</v>
      </c>
      <c r="G19" s="33">
        <v>0</v>
      </c>
      <c r="H19" s="33">
        <v>0</v>
      </c>
      <c r="I19" s="33">
        <f>F19+G19+H19</f>
        <v>1000000</v>
      </c>
      <c r="J19" s="20" t="s">
        <v>30</v>
      </c>
      <c r="K19" s="20" t="s">
        <v>18</v>
      </c>
    </row>
    <row r="20" spans="1:13" s="56" customFormat="1" ht="42.75" customHeight="1" x14ac:dyDescent="0.25">
      <c r="A20" s="39" t="s">
        <v>36</v>
      </c>
      <c r="B20" s="40"/>
      <c r="C20" s="40"/>
      <c r="D20" s="40"/>
      <c r="E20" s="65"/>
      <c r="F20" s="45">
        <f>F21</f>
        <v>0</v>
      </c>
      <c r="G20" s="45">
        <f t="shared" ref="G20:I20" si="5">G21</f>
        <v>-28329</v>
      </c>
      <c r="H20" s="45">
        <f t="shared" si="5"/>
        <v>0</v>
      </c>
      <c r="I20" s="45">
        <f t="shared" si="5"/>
        <v>-28329</v>
      </c>
      <c r="J20" s="20"/>
      <c r="K20" s="20"/>
    </row>
    <row r="21" spans="1:13" s="56" customFormat="1" ht="27.75" customHeight="1" x14ac:dyDescent="0.25">
      <c r="A21" s="39" t="s">
        <v>45</v>
      </c>
      <c r="B21" s="40"/>
      <c r="C21" s="40"/>
      <c r="D21" s="40"/>
      <c r="E21" s="65"/>
      <c r="F21" s="45">
        <f>F28+F27+F26+F25-F24-F23-F22</f>
        <v>0</v>
      </c>
      <c r="G21" s="45">
        <f t="shared" ref="G21:I21" si="6">G28+G27+G26+G25-G24-G23-G22</f>
        <v>-28329</v>
      </c>
      <c r="H21" s="45">
        <f t="shared" si="6"/>
        <v>0</v>
      </c>
      <c r="I21" s="45">
        <f t="shared" si="6"/>
        <v>-28329</v>
      </c>
      <c r="J21" s="20"/>
      <c r="K21" s="20"/>
    </row>
    <row r="22" spans="1:13" s="56" customFormat="1" ht="72.75" customHeight="1" x14ac:dyDescent="0.25">
      <c r="A22" s="20" t="s">
        <v>39</v>
      </c>
      <c r="B22" s="19" t="s">
        <v>37</v>
      </c>
      <c r="C22" s="20" t="s">
        <v>38</v>
      </c>
      <c r="D22" s="20" t="s">
        <v>36</v>
      </c>
      <c r="E22" s="19">
        <v>95</v>
      </c>
      <c r="F22" s="33">
        <v>243041</v>
      </c>
      <c r="G22" s="33">
        <v>368866</v>
      </c>
      <c r="H22" s="33">
        <v>0</v>
      </c>
      <c r="I22" s="33">
        <f>F22+G22+H22</f>
        <v>611907</v>
      </c>
      <c r="J22" s="20" t="s">
        <v>64</v>
      </c>
      <c r="K22" s="20" t="s">
        <v>40</v>
      </c>
    </row>
    <row r="23" spans="1:13" s="56" customFormat="1" ht="64.5" customHeight="1" x14ac:dyDescent="0.25">
      <c r="A23" s="20" t="s">
        <v>39</v>
      </c>
      <c r="B23" s="19" t="s">
        <v>41</v>
      </c>
      <c r="C23" s="20" t="s">
        <v>42</v>
      </c>
      <c r="D23" s="20" t="s">
        <v>36</v>
      </c>
      <c r="E23" s="19">
        <v>95</v>
      </c>
      <c r="F23" s="33">
        <v>242051</v>
      </c>
      <c r="G23" s="33">
        <v>370012</v>
      </c>
      <c r="H23" s="33">
        <v>0</v>
      </c>
      <c r="I23" s="33">
        <f t="shared" ref="I23:I24" si="7">F23+G23+H23</f>
        <v>612063</v>
      </c>
      <c r="J23" s="20" t="s">
        <v>64</v>
      </c>
      <c r="K23" s="20" t="s">
        <v>40</v>
      </c>
    </row>
    <row r="24" spans="1:13" s="56" customFormat="1" ht="69.75" customHeight="1" x14ac:dyDescent="0.25">
      <c r="A24" s="20" t="s">
        <v>39</v>
      </c>
      <c r="B24" s="19" t="s">
        <v>43</v>
      </c>
      <c r="C24" s="20" t="s">
        <v>44</v>
      </c>
      <c r="D24" s="20" t="s">
        <v>36</v>
      </c>
      <c r="E24" s="19">
        <v>95</v>
      </c>
      <c r="F24" s="33">
        <v>453700</v>
      </c>
      <c r="G24" s="33">
        <v>884141</v>
      </c>
      <c r="H24" s="33">
        <v>0</v>
      </c>
      <c r="I24" s="33">
        <f t="shared" si="7"/>
        <v>1337841</v>
      </c>
      <c r="J24" s="20" t="s">
        <v>64</v>
      </c>
      <c r="K24" s="20" t="s">
        <v>40</v>
      </c>
    </row>
    <row r="25" spans="1:13" s="56" customFormat="1" ht="63" x14ac:dyDescent="0.25">
      <c r="A25" s="20" t="s">
        <v>54</v>
      </c>
      <c r="B25" s="19" t="s">
        <v>46</v>
      </c>
      <c r="C25" s="20" t="s">
        <v>47</v>
      </c>
      <c r="D25" s="20" t="s">
        <v>36</v>
      </c>
      <c r="E25" s="19"/>
      <c r="F25" s="44">
        <v>156465.33333333299</v>
      </c>
      <c r="G25" s="44">
        <v>265779.90000000002</v>
      </c>
      <c r="H25" s="44">
        <v>0</v>
      </c>
      <c r="I25" s="44">
        <f t="shared" ref="I25:I28" si="8">F25+G25+H25</f>
        <v>422245.23333333305</v>
      </c>
      <c r="J25" s="20" t="s">
        <v>64</v>
      </c>
      <c r="K25" s="20" t="s">
        <v>40</v>
      </c>
    </row>
    <row r="26" spans="1:13" s="56" customFormat="1" ht="63" x14ac:dyDescent="0.25">
      <c r="A26" s="20" t="s">
        <v>54</v>
      </c>
      <c r="B26" s="19" t="s">
        <v>48</v>
      </c>
      <c r="C26" s="20" t="s">
        <v>49</v>
      </c>
      <c r="D26" s="20" t="s">
        <v>36</v>
      </c>
      <c r="E26" s="19"/>
      <c r="F26" s="44">
        <v>156465.33333333299</v>
      </c>
      <c r="G26" s="44">
        <v>265779.90000000002</v>
      </c>
      <c r="H26" s="44">
        <v>0</v>
      </c>
      <c r="I26" s="44">
        <f t="shared" si="8"/>
        <v>422245.23333333305</v>
      </c>
      <c r="J26" s="20" t="s">
        <v>64</v>
      </c>
      <c r="K26" s="20" t="s">
        <v>40</v>
      </c>
      <c r="M26" s="60"/>
    </row>
    <row r="27" spans="1:13" s="56" customFormat="1" ht="63" x14ac:dyDescent="0.25">
      <c r="A27" s="20" t="s">
        <v>54</v>
      </c>
      <c r="B27" s="19" t="s">
        <v>50</v>
      </c>
      <c r="C27" s="20" t="s">
        <v>51</v>
      </c>
      <c r="D27" s="20" t="s">
        <v>36</v>
      </c>
      <c r="E27" s="19"/>
      <c r="F27" s="44">
        <v>312930.66666666698</v>
      </c>
      <c r="G27" s="44">
        <v>531565.1</v>
      </c>
      <c r="H27" s="44">
        <v>0</v>
      </c>
      <c r="I27" s="44">
        <f t="shared" si="8"/>
        <v>844495.76666666695</v>
      </c>
      <c r="J27" s="20" t="s">
        <v>64</v>
      </c>
      <c r="K27" s="20" t="s">
        <v>40</v>
      </c>
    </row>
    <row r="28" spans="1:13" s="56" customFormat="1" ht="63" x14ac:dyDescent="0.25">
      <c r="A28" s="20" t="s">
        <v>54</v>
      </c>
      <c r="B28" s="19" t="s">
        <v>52</v>
      </c>
      <c r="C28" s="20" t="s">
        <v>53</v>
      </c>
      <c r="D28" s="20" t="s">
        <v>36</v>
      </c>
      <c r="E28" s="19"/>
      <c r="F28" s="44">
        <v>312930.66666666698</v>
      </c>
      <c r="G28" s="44">
        <v>531565.1</v>
      </c>
      <c r="H28" s="44">
        <v>0</v>
      </c>
      <c r="I28" s="44">
        <f t="shared" si="8"/>
        <v>844495.76666666695</v>
      </c>
      <c r="J28" s="20" t="s">
        <v>64</v>
      </c>
      <c r="K28" s="20" t="s">
        <v>40</v>
      </c>
      <c r="M28" s="60"/>
    </row>
    <row r="29" spans="1:13" s="56" customFormat="1" ht="34.5" customHeight="1" x14ac:dyDescent="0.25">
      <c r="A29" s="39" t="s">
        <v>55</v>
      </c>
      <c r="B29" s="40"/>
      <c r="C29" s="40"/>
      <c r="D29" s="40"/>
      <c r="E29" s="41"/>
      <c r="F29" s="44">
        <f>F30+F33</f>
        <v>0</v>
      </c>
      <c r="G29" s="44">
        <f>G30+G33</f>
        <v>921685.4</v>
      </c>
      <c r="H29" s="44">
        <f>H30+H33</f>
        <v>0</v>
      </c>
      <c r="I29" s="44">
        <f>I30+I33</f>
        <v>921685.40000000014</v>
      </c>
      <c r="J29" s="20"/>
      <c r="K29" s="20"/>
      <c r="M29" s="60"/>
    </row>
    <row r="30" spans="1:13" s="56" customFormat="1" ht="34.5" customHeight="1" x14ac:dyDescent="0.25">
      <c r="A30" s="39" t="s">
        <v>3</v>
      </c>
      <c r="B30" s="40"/>
      <c r="C30" s="40"/>
      <c r="D30" s="40"/>
      <c r="E30" s="65"/>
      <c r="F30" s="44">
        <f>-526504.3</f>
        <v>-526504.30000000005</v>
      </c>
      <c r="G30" s="44">
        <v>0</v>
      </c>
      <c r="H30" s="44">
        <v>0</v>
      </c>
      <c r="I30" s="44">
        <f>H30+G30+F30</f>
        <v>-526504.30000000005</v>
      </c>
      <c r="J30" s="20"/>
      <c r="K30" s="20"/>
      <c r="M30" s="60"/>
    </row>
    <row r="31" spans="1:13" s="56" customFormat="1" ht="52.5" customHeight="1" x14ac:dyDescent="0.25">
      <c r="A31" s="46" t="s">
        <v>68</v>
      </c>
      <c r="B31" s="46" t="s">
        <v>57</v>
      </c>
      <c r="C31" s="46" t="s">
        <v>56</v>
      </c>
      <c r="D31" s="46" t="s">
        <v>55</v>
      </c>
      <c r="E31" s="46"/>
      <c r="F31" s="38" t="s">
        <v>72</v>
      </c>
      <c r="G31" s="38" t="s">
        <v>73</v>
      </c>
      <c r="H31" s="38" t="s">
        <v>74</v>
      </c>
      <c r="I31" s="38" t="s">
        <v>75</v>
      </c>
      <c r="J31" s="20" t="s">
        <v>65</v>
      </c>
      <c r="K31" s="20" t="s">
        <v>66</v>
      </c>
    </row>
    <row r="32" spans="1:13" s="56" customFormat="1" ht="48.75" customHeight="1" x14ac:dyDescent="0.25">
      <c r="A32" s="46"/>
      <c r="B32" s="46"/>
      <c r="C32" s="46"/>
      <c r="D32" s="46"/>
      <c r="E32" s="46"/>
      <c r="F32" s="33" t="s">
        <v>76</v>
      </c>
      <c r="G32" s="38">
        <v>0</v>
      </c>
      <c r="H32" s="38">
        <v>0</v>
      </c>
      <c r="I32" s="33" t="s">
        <v>76</v>
      </c>
      <c r="J32" s="20" t="s">
        <v>67</v>
      </c>
      <c r="K32" s="20" t="s">
        <v>66</v>
      </c>
    </row>
    <row r="33" spans="1:15" s="56" customFormat="1" ht="35.25" customHeight="1" x14ac:dyDescent="0.25">
      <c r="A33" s="39" t="s">
        <v>45</v>
      </c>
      <c r="B33" s="40"/>
      <c r="C33" s="40"/>
      <c r="D33" s="40"/>
      <c r="E33" s="65"/>
      <c r="F33" s="44">
        <f>-818149.9+F36+F37</f>
        <v>526504.30000000005</v>
      </c>
      <c r="G33" s="44">
        <f>G36+G37</f>
        <v>921685.4</v>
      </c>
      <c r="H33" s="44">
        <f>H36+H37</f>
        <v>0</v>
      </c>
      <c r="I33" s="44">
        <f>F33+G33+H33</f>
        <v>1448189.7000000002</v>
      </c>
      <c r="J33" s="20"/>
      <c r="K33" s="20"/>
      <c r="M33" s="60"/>
    </row>
    <row r="34" spans="1:15" s="56" customFormat="1" ht="47.25" x14ac:dyDescent="0.25">
      <c r="A34" s="46" t="s">
        <v>68</v>
      </c>
      <c r="B34" s="17" t="s">
        <v>59</v>
      </c>
      <c r="C34" s="46" t="s">
        <v>69</v>
      </c>
      <c r="D34" s="46" t="s">
        <v>55</v>
      </c>
      <c r="E34" s="46">
        <v>55</v>
      </c>
      <c r="F34" s="66" t="s">
        <v>77</v>
      </c>
      <c r="G34" s="67" t="s">
        <v>78</v>
      </c>
      <c r="H34" s="67" t="s">
        <v>79</v>
      </c>
      <c r="I34" s="38" t="s">
        <v>80</v>
      </c>
      <c r="J34" s="20" t="s">
        <v>65</v>
      </c>
      <c r="K34" s="68" t="s">
        <v>70</v>
      </c>
    </row>
    <row r="35" spans="1:15" s="56" customFormat="1" ht="47.1" customHeight="1" x14ac:dyDescent="0.25">
      <c r="A35" s="46"/>
      <c r="B35" s="17"/>
      <c r="C35" s="46"/>
      <c r="D35" s="46"/>
      <c r="E35" s="46"/>
      <c r="F35" s="33" t="s">
        <v>81</v>
      </c>
      <c r="G35" s="67">
        <v>0</v>
      </c>
      <c r="H35" s="67">
        <v>0</v>
      </c>
      <c r="I35" s="33" t="s">
        <v>81</v>
      </c>
      <c r="J35" s="20" t="s">
        <v>67</v>
      </c>
      <c r="K35" s="20" t="s">
        <v>66</v>
      </c>
    </row>
    <row r="36" spans="1:15" s="56" customFormat="1" ht="59.25" customHeight="1" x14ac:dyDescent="0.25">
      <c r="A36" s="20">
        <v>8</v>
      </c>
      <c r="B36" s="20" t="s">
        <v>60</v>
      </c>
      <c r="C36" s="20" t="s">
        <v>63</v>
      </c>
      <c r="D36" s="20" t="s">
        <v>55</v>
      </c>
      <c r="E36" s="19"/>
      <c r="F36" s="44">
        <v>818149.9</v>
      </c>
      <c r="G36" s="44">
        <v>921685.4</v>
      </c>
      <c r="H36" s="44">
        <v>0</v>
      </c>
      <c r="I36" s="44">
        <f>F36+G36+H36</f>
        <v>1739835.3</v>
      </c>
      <c r="J36" s="20" t="s">
        <v>67</v>
      </c>
      <c r="K36" s="20" t="s">
        <v>58</v>
      </c>
      <c r="M36" s="60"/>
    </row>
    <row r="37" spans="1:15" s="56" customFormat="1" ht="50.25" customHeight="1" x14ac:dyDescent="0.25">
      <c r="A37" s="20">
        <v>9</v>
      </c>
      <c r="B37" s="20" t="s">
        <v>61</v>
      </c>
      <c r="C37" s="20" t="s">
        <v>62</v>
      </c>
      <c r="D37" s="20" t="s">
        <v>55</v>
      </c>
      <c r="E37" s="19"/>
      <c r="F37" s="44">
        <v>526504.30000000005</v>
      </c>
      <c r="G37" s="44">
        <v>0</v>
      </c>
      <c r="H37" s="44">
        <v>0</v>
      </c>
      <c r="I37" s="44">
        <f>F37+G37+H37</f>
        <v>526504.30000000005</v>
      </c>
      <c r="J37" s="20" t="s">
        <v>67</v>
      </c>
      <c r="K37" s="20" t="s">
        <v>58</v>
      </c>
      <c r="M37" s="60"/>
    </row>
    <row r="38" spans="1:15" s="56" customFormat="1" ht="18.75" customHeight="1" x14ac:dyDescent="0.25">
      <c r="A38" s="47" t="s">
        <v>16</v>
      </c>
      <c r="B38" s="48"/>
      <c r="C38" s="48"/>
      <c r="D38" s="48"/>
      <c r="E38" s="49"/>
      <c r="F38" s="43">
        <f>F7+F14+F20+F29</f>
        <v>10725675</v>
      </c>
      <c r="G38" s="43">
        <f>G7+G14+G20+G29</f>
        <v>6158931.6000000006</v>
      </c>
      <c r="H38" s="43">
        <f>H7+H14+H20+H29</f>
        <v>6423492.5999999996</v>
      </c>
      <c r="I38" s="43">
        <f>I7+I14+I20+I29</f>
        <v>23308099.199999999</v>
      </c>
      <c r="J38" s="26"/>
      <c r="K38" s="26"/>
    </row>
    <row r="39" spans="1:15" s="56" customFormat="1" ht="34.5" hidden="1" customHeight="1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1:15" s="56" customFormat="1" ht="15.75" hidden="1" customHeight="1" x14ac:dyDescent="0.25">
      <c r="L40" s="51"/>
      <c r="M40" s="51"/>
      <c r="N40" s="51"/>
      <c r="O40" s="51"/>
    </row>
    <row r="41" spans="1:15" s="56" customFormat="1" ht="15.75" hidden="1" customHeight="1" x14ac:dyDescent="0.25">
      <c r="A41" s="52"/>
      <c r="B41" s="53"/>
      <c r="C41" s="53"/>
      <c r="D41" s="54"/>
      <c r="E41" s="53"/>
      <c r="F41" s="55"/>
      <c r="G41" s="55"/>
      <c r="H41" s="55"/>
      <c r="I41" s="55"/>
      <c r="J41" s="54"/>
      <c r="K41" s="53"/>
      <c r="L41" s="69"/>
      <c r="M41" s="69"/>
      <c r="N41" s="69"/>
      <c r="O41" s="69"/>
    </row>
    <row r="42" spans="1:15" s="56" customFormat="1" ht="15.75" hidden="1" customHeight="1" x14ac:dyDescent="0.25">
      <c r="A42" s="52"/>
      <c r="B42" s="53"/>
      <c r="C42" s="53"/>
      <c r="D42" s="54"/>
      <c r="E42" s="53"/>
      <c r="F42" s="53"/>
      <c r="G42" s="54"/>
      <c r="H42" s="54"/>
      <c r="I42" s="54"/>
      <c r="J42" s="54"/>
      <c r="K42" s="53"/>
    </row>
    <row r="43" spans="1:15" s="56" customFormat="1" ht="15.75" hidden="1" customHeight="1" x14ac:dyDescent="0.25">
      <c r="A43" s="52"/>
      <c r="B43" s="53"/>
      <c r="C43" s="53"/>
      <c r="D43" s="54"/>
      <c r="E43" s="53"/>
      <c r="F43" s="53"/>
      <c r="G43" s="54"/>
      <c r="H43" s="54"/>
      <c r="I43" s="54"/>
      <c r="J43" s="54"/>
      <c r="K43" s="53"/>
    </row>
    <row r="44" spans="1:15" s="56" customFormat="1" ht="15.75" hidden="1" customHeight="1" x14ac:dyDescent="0.25">
      <c r="A44" s="52"/>
      <c r="B44" s="53"/>
      <c r="C44" s="53"/>
      <c r="D44" s="54"/>
      <c r="E44" s="53"/>
      <c r="F44" s="53"/>
      <c r="G44" s="54"/>
      <c r="H44" s="54"/>
      <c r="I44" s="54"/>
      <c r="J44" s="54"/>
      <c r="K44" s="53"/>
    </row>
    <row r="45" spans="1:15" s="56" customFormat="1" ht="15.75" hidden="1" customHeight="1" x14ac:dyDescent="0.25">
      <c r="A45" s="52"/>
      <c r="B45" s="53"/>
      <c r="C45" s="53"/>
      <c r="D45" s="54"/>
      <c r="E45" s="53"/>
      <c r="F45" s="53"/>
      <c r="G45" s="54"/>
      <c r="H45" s="54"/>
      <c r="I45" s="54"/>
      <c r="J45" s="54"/>
      <c r="K45" s="53"/>
    </row>
    <row r="46" spans="1:15" s="56" customFormat="1" ht="15.75" hidden="1" customHeight="1" x14ac:dyDescent="0.25">
      <c r="A46" s="52"/>
      <c r="B46" s="53"/>
      <c r="C46" s="53"/>
      <c r="D46" s="54"/>
      <c r="E46" s="53"/>
      <c r="F46" s="53"/>
      <c r="G46" s="54"/>
      <c r="H46" s="54"/>
      <c r="I46" s="54"/>
      <c r="J46" s="54"/>
      <c r="K46" s="53"/>
    </row>
    <row r="47" spans="1:15" s="56" customFormat="1" ht="15.75" hidden="1" customHeight="1" x14ac:dyDescent="0.25">
      <c r="A47" s="52"/>
      <c r="B47" s="53"/>
      <c r="C47" s="53"/>
      <c r="D47" s="54"/>
      <c r="E47" s="53"/>
      <c r="F47" s="53"/>
      <c r="G47" s="54"/>
      <c r="H47" s="54"/>
      <c r="I47" s="54"/>
      <c r="J47" s="54"/>
      <c r="K47" s="53"/>
    </row>
    <row r="48" spans="1:15" s="56" customFormat="1" ht="15.75" hidden="1" customHeight="1" x14ac:dyDescent="0.25">
      <c r="A48" s="52"/>
      <c r="B48" s="53"/>
      <c r="C48" s="53"/>
      <c r="D48" s="54"/>
      <c r="E48" s="53"/>
      <c r="F48" s="53"/>
      <c r="G48" s="54"/>
      <c r="H48" s="54"/>
      <c r="I48" s="54"/>
      <c r="J48" s="54"/>
      <c r="K48" s="53"/>
    </row>
    <row r="49" spans="1:11" s="56" customFormat="1" ht="15.75" hidden="1" customHeight="1" x14ac:dyDescent="0.25">
      <c r="A49" s="52"/>
      <c r="B49" s="53"/>
      <c r="C49" s="53"/>
      <c r="D49" s="54"/>
      <c r="E49" s="53"/>
      <c r="F49" s="53"/>
      <c r="G49" s="54"/>
      <c r="H49" s="54"/>
      <c r="I49" s="54"/>
      <c r="J49" s="54"/>
      <c r="K49" s="53"/>
    </row>
    <row r="50" spans="1:11" s="56" customFormat="1" ht="15.75" hidden="1" customHeight="1" x14ac:dyDescent="0.25">
      <c r="A50" s="52"/>
      <c r="B50" s="53"/>
      <c r="C50" s="53"/>
      <c r="D50" s="54"/>
      <c r="E50" s="53"/>
      <c r="F50" s="53"/>
      <c r="G50" s="54"/>
      <c r="H50" s="54"/>
      <c r="I50" s="54"/>
      <c r="J50" s="54"/>
      <c r="K50" s="53"/>
    </row>
    <row r="51" spans="1:11" s="56" customFormat="1" ht="15.75" hidden="1" customHeight="1" x14ac:dyDescent="0.25">
      <c r="A51" s="52"/>
      <c r="B51" s="53"/>
      <c r="C51" s="53"/>
      <c r="D51" s="54"/>
      <c r="E51" s="53"/>
      <c r="F51" s="53"/>
      <c r="G51" s="54"/>
      <c r="H51" s="54"/>
      <c r="I51" s="54"/>
      <c r="J51" s="54"/>
      <c r="K51" s="53"/>
    </row>
    <row r="52" spans="1:11" s="56" customFormat="1" ht="15.75" hidden="1" customHeight="1" x14ac:dyDescent="0.25">
      <c r="A52" s="52"/>
      <c r="B52" s="53"/>
      <c r="C52" s="53"/>
      <c r="D52" s="54"/>
      <c r="E52" s="53"/>
      <c r="F52" s="53"/>
      <c r="G52" s="54"/>
      <c r="H52" s="54"/>
      <c r="I52" s="54"/>
      <c r="J52" s="54"/>
      <c r="K52" s="53"/>
    </row>
    <row r="53" spans="1:11" s="56" customFormat="1" ht="15.75" hidden="1" customHeight="1" x14ac:dyDescent="0.25">
      <c r="A53" s="52"/>
      <c r="B53" s="53"/>
      <c r="C53" s="53"/>
      <c r="D53" s="54"/>
      <c r="E53" s="53"/>
      <c r="F53" s="53"/>
      <c r="G53" s="54"/>
      <c r="H53" s="54"/>
      <c r="I53" s="54"/>
      <c r="J53" s="54"/>
      <c r="K53" s="53"/>
    </row>
    <row r="54" spans="1:11" s="56" customFormat="1" ht="15.75" hidden="1" customHeight="1" x14ac:dyDescent="0.25">
      <c r="A54" s="52"/>
      <c r="B54" s="53"/>
      <c r="C54" s="53"/>
      <c r="D54" s="54"/>
      <c r="E54" s="53"/>
      <c r="F54" s="53"/>
      <c r="G54" s="54"/>
      <c r="H54" s="54"/>
      <c r="I54" s="54"/>
      <c r="J54" s="54"/>
      <c r="K54" s="53"/>
    </row>
    <row r="55" spans="1:11" s="56" customFormat="1" ht="15.75" hidden="1" customHeight="1" x14ac:dyDescent="0.25">
      <c r="A55" s="52"/>
      <c r="B55" s="53"/>
      <c r="C55" s="53"/>
      <c r="D55" s="54"/>
      <c r="E55" s="53"/>
      <c r="F55" s="53"/>
      <c r="G55" s="54"/>
      <c r="H55" s="54"/>
      <c r="I55" s="54"/>
      <c r="J55" s="54"/>
      <c r="K55" s="53"/>
    </row>
    <row r="56" spans="1:11" s="56" customFormat="1" ht="15.75" hidden="1" customHeight="1" x14ac:dyDescent="0.25">
      <c r="B56" s="70"/>
      <c r="C56" s="70"/>
      <c r="D56" s="71"/>
      <c r="E56" s="70"/>
      <c r="F56" s="70"/>
      <c r="G56" s="71"/>
      <c r="H56" s="71"/>
      <c r="I56" s="71"/>
      <c r="J56" s="71"/>
      <c r="K56" s="70"/>
    </row>
    <row r="57" spans="1:11" s="56" customFormat="1" ht="15.75" hidden="1" customHeight="1" x14ac:dyDescent="0.25">
      <c r="B57" s="70"/>
      <c r="C57" s="70"/>
      <c r="D57" s="71"/>
      <c r="E57" s="70"/>
      <c r="F57" s="70"/>
      <c r="G57" s="71"/>
      <c r="H57" s="71"/>
      <c r="I57" s="71"/>
      <c r="J57" s="71"/>
      <c r="K57" s="70"/>
    </row>
    <row r="58" spans="1:11" s="56" customFormat="1" ht="15.75" hidden="1" customHeight="1" x14ac:dyDescent="0.25">
      <c r="B58" s="70"/>
      <c r="C58" s="70"/>
      <c r="D58" s="71"/>
      <c r="E58" s="70"/>
      <c r="F58" s="70"/>
      <c r="G58" s="71"/>
      <c r="H58" s="71"/>
      <c r="I58" s="71"/>
      <c r="J58" s="71"/>
      <c r="K58" s="70"/>
    </row>
    <row r="59" spans="1:11" s="56" customFormat="1" ht="15.75" hidden="1" customHeight="1" x14ac:dyDescent="0.25">
      <c r="B59" s="70"/>
      <c r="C59" s="70"/>
      <c r="D59" s="71"/>
      <c r="E59" s="70"/>
      <c r="F59" s="70"/>
      <c r="G59" s="71"/>
      <c r="H59" s="71"/>
      <c r="I59" s="71"/>
      <c r="J59" s="71"/>
      <c r="K59" s="70"/>
    </row>
    <row r="60" spans="1:11" s="56" customFormat="1" ht="15.75" hidden="1" customHeight="1" x14ac:dyDescent="0.25">
      <c r="B60" s="70"/>
      <c r="C60" s="70"/>
      <c r="D60" s="71"/>
      <c r="E60" s="70"/>
      <c r="F60" s="70"/>
      <c r="G60" s="71"/>
      <c r="H60" s="71"/>
      <c r="I60" s="71"/>
      <c r="J60" s="71"/>
      <c r="K60" s="70"/>
    </row>
    <row r="61" spans="1:11" s="56" customFormat="1" ht="15.75" hidden="1" customHeight="1" x14ac:dyDescent="0.25">
      <c r="B61" s="70"/>
      <c r="C61" s="70"/>
      <c r="D61" s="71"/>
      <c r="E61" s="70"/>
      <c r="F61" s="70"/>
      <c r="G61" s="71"/>
      <c r="H61" s="71"/>
      <c r="I61" s="71"/>
      <c r="J61" s="71"/>
      <c r="K61" s="70"/>
    </row>
    <row r="62" spans="1:11" s="56" customFormat="1" ht="15.75" hidden="1" customHeight="1" x14ac:dyDescent="0.25">
      <c r="B62" s="70"/>
      <c r="C62" s="70"/>
      <c r="D62" s="71"/>
      <c r="E62" s="70"/>
      <c r="F62" s="70"/>
      <c r="G62" s="71"/>
      <c r="H62" s="71"/>
      <c r="I62" s="71"/>
      <c r="J62" s="71"/>
      <c r="K62" s="70"/>
    </row>
    <row r="63" spans="1:11" s="56" customFormat="1" ht="15.75" hidden="1" customHeight="1" x14ac:dyDescent="0.25">
      <c r="B63" s="70"/>
      <c r="C63" s="70"/>
      <c r="D63" s="71"/>
      <c r="E63" s="70"/>
      <c r="F63" s="70"/>
      <c r="G63" s="71"/>
      <c r="H63" s="71"/>
      <c r="I63" s="71"/>
      <c r="J63" s="71"/>
      <c r="K63" s="70"/>
    </row>
    <row r="64" spans="1:11" s="56" customFormat="1" ht="15.75" hidden="1" customHeight="1" x14ac:dyDescent="0.25">
      <c r="B64" s="70"/>
      <c r="C64" s="70"/>
      <c r="D64" s="71"/>
      <c r="E64" s="70"/>
      <c r="F64" s="70"/>
      <c r="G64" s="71"/>
      <c r="H64" s="71"/>
      <c r="I64" s="71"/>
      <c r="J64" s="71"/>
      <c r="K64" s="70"/>
    </row>
    <row r="65" spans="2:11" s="56" customFormat="1" ht="15.75" hidden="1" customHeight="1" x14ac:dyDescent="0.25">
      <c r="B65" s="70"/>
      <c r="C65" s="70"/>
      <c r="D65" s="71"/>
      <c r="E65" s="70"/>
      <c r="F65" s="70"/>
      <c r="G65" s="71"/>
      <c r="H65" s="71"/>
      <c r="I65" s="71"/>
      <c r="J65" s="71"/>
      <c r="K65" s="70"/>
    </row>
    <row r="66" spans="2:11" s="56" customFormat="1" ht="15.75" hidden="1" customHeight="1" x14ac:dyDescent="0.25">
      <c r="B66" s="70"/>
      <c r="C66" s="70"/>
      <c r="D66" s="71"/>
      <c r="E66" s="70"/>
      <c r="F66" s="70"/>
      <c r="G66" s="71"/>
      <c r="H66" s="71"/>
      <c r="I66" s="71"/>
      <c r="J66" s="71"/>
      <c r="K66" s="70"/>
    </row>
    <row r="67" spans="2:11" s="56" customFormat="1" ht="15.75" hidden="1" customHeight="1" x14ac:dyDescent="0.25">
      <c r="B67" s="70"/>
      <c r="C67" s="70"/>
      <c r="D67" s="71"/>
      <c r="E67" s="70"/>
      <c r="F67" s="70"/>
      <c r="G67" s="71"/>
      <c r="H67" s="71"/>
      <c r="I67" s="71"/>
      <c r="J67" s="71"/>
      <c r="K67" s="70"/>
    </row>
    <row r="68" spans="2:11" s="56" customFormat="1" ht="15.75" hidden="1" customHeight="1" x14ac:dyDescent="0.25">
      <c r="B68" s="70"/>
      <c r="C68" s="70"/>
      <c r="D68" s="71"/>
      <c r="E68" s="70"/>
      <c r="F68" s="70"/>
      <c r="G68" s="71"/>
      <c r="H68" s="71"/>
      <c r="I68" s="71"/>
      <c r="J68" s="71"/>
      <c r="K68" s="70"/>
    </row>
    <row r="69" spans="2:11" s="56" customFormat="1" ht="15.75" hidden="1" customHeight="1" x14ac:dyDescent="0.25">
      <c r="B69" s="70"/>
      <c r="C69" s="70"/>
      <c r="D69" s="71"/>
      <c r="E69" s="70"/>
      <c r="F69" s="70"/>
      <c r="G69" s="71"/>
      <c r="H69" s="71"/>
      <c r="I69" s="71"/>
      <c r="J69" s="71"/>
      <c r="K69" s="70"/>
    </row>
    <row r="70" spans="2:11" s="56" customFormat="1" ht="15.75" hidden="1" customHeight="1" x14ac:dyDescent="0.25">
      <c r="B70" s="70"/>
      <c r="C70" s="70"/>
      <c r="D70" s="71"/>
      <c r="E70" s="70"/>
      <c r="F70" s="70"/>
      <c r="G70" s="71"/>
      <c r="H70" s="71"/>
      <c r="I70" s="71"/>
      <c r="J70" s="71"/>
      <c r="K70" s="70"/>
    </row>
    <row r="71" spans="2:11" s="56" customFormat="1" ht="15.75" hidden="1" customHeight="1" x14ac:dyDescent="0.25">
      <c r="B71" s="70"/>
      <c r="C71" s="70"/>
      <c r="D71" s="71"/>
      <c r="E71" s="70"/>
      <c r="F71" s="70"/>
      <c r="G71" s="71"/>
      <c r="H71" s="71"/>
      <c r="I71" s="71"/>
      <c r="J71" s="71"/>
      <c r="K71" s="70"/>
    </row>
    <row r="72" spans="2:11" s="56" customFormat="1" ht="15.75" hidden="1" customHeight="1" x14ac:dyDescent="0.25">
      <c r="B72" s="70"/>
      <c r="C72" s="70"/>
      <c r="D72" s="71"/>
      <c r="E72" s="70"/>
      <c r="F72" s="70"/>
      <c r="G72" s="71"/>
      <c r="H72" s="71"/>
      <c r="I72" s="71"/>
      <c r="J72" s="71"/>
      <c r="K72" s="70"/>
    </row>
    <row r="73" spans="2:11" ht="15.75" hidden="1" customHeight="1" x14ac:dyDescent="0.25"/>
    <row r="74" spans="2:11" ht="15.75" customHeight="1" x14ac:dyDescent="0.25"/>
    <row r="75" spans="2:11" ht="15.75" customHeight="1" x14ac:dyDescent="0.25"/>
    <row r="76" spans="2:11" ht="15.75" customHeight="1" x14ac:dyDescent="0.25"/>
    <row r="77" spans="2:11" ht="15.75" customHeight="1" x14ac:dyDescent="0.25"/>
    <row r="78" spans="2:11" ht="15.75" customHeight="1" x14ac:dyDescent="0.25"/>
    <row r="79" spans="2:11" ht="15.75" customHeight="1" x14ac:dyDescent="0.25"/>
    <row r="80" spans="2:11" ht="15.75" customHeight="1" x14ac:dyDescent="0.25"/>
    <row r="81" ht="15.75" customHeight="1" x14ac:dyDescent="0.25"/>
    <row r="82" ht="15.75" customHeight="1" x14ac:dyDescent="0.25"/>
    <row r="83" ht="15.75" customHeight="1" x14ac:dyDescent="0.25"/>
  </sheetData>
  <mergeCells count="33">
    <mergeCell ref="J2:K2"/>
    <mergeCell ref="A3:K3"/>
    <mergeCell ref="A5:A6"/>
    <mergeCell ref="B5:B6"/>
    <mergeCell ref="C5:C6"/>
    <mergeCell ref="D5:D6"/>
    <mergeCell ref="E5:E6"/>
    <mergeCell ref="J5:J6"/>
    <mergeCell ref="K5:K6"/>
    <mergeCell ref="F5:I5"/>
    <mergeCell ref="A8:D8"/>
    <mergeCell ref="A7:D7"/>
    <mergeCell ref="A39:K39"/>
    <mergeCell ref="A11:D11"/>
    <mergeCell ref="A38:E38"/>
    <mergeCell ref="A17:D17"/>
    <mergeCell ref="A14:D14"/>
    <mergeCell ref="A15:D15"/>
    <mergeCell ref="A20:D20"/>
    <mergeCell ref="A21:D21"/>
    <mergeCell ref="A29:E29"/>
    <mergeCell ref="A30:D30"/>
    <mergeCell ref="A33:D33"/>
    <mergeCell ref="A31:A32"/>
    <mergeCell ref="B31:B32"/>
    <mergeCell ref="C31:C32"/>
    <mergeCell ref="D31:D32"/>
    <mergeCell ref="E31:E32"/>
    <mergeCell ref="A34:A35"/>
    <mergeCell ref="B34:B35"/>
    <mergeCell ref="C34:C35"/>
    <mergeCell ref="D34:D35"/>
    <mergeCell ref="E34:E35"/>
  </mergeCells>
  <conditionalFormatting sqref="H16">
    <cfRule type="containsText" dxfId="1" priority="4" operator="containsText" text=" ">
      <formula>NOT(ISERROR(SEARCH((" "),(H16))))</formula>
    </cfRule>
  </conditionalFormatting>
  <conditionalFormatting sqref="G16">
    <cfRule type="containsText" dxfId="0" priority="5" operator="containsText" text=" ">
      <formula>NOT(ISERROR(SEARCH((" "),(G16))))</formula>
    </cfRule>
  </conditionalFormatting>
  <printOptions horizontalCentered="1"/>
  <pageMargins left="0.11811023622047245" right="0.11811023622047245" top="0.15748031496062992" bottom="0.15748031496062992" header="0" footer="0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20.03</vt:lpstr>
      <vt:lpstr>'20.03'!Заголовки_для_друку</vt:lpstr>
      <vt:lpstr>'20.03'!Область_друку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Щітченко Ігор Вікторович</dc:creator>
  <cp:lastModifiedBy>ЛИСЕНКО Світлана Петрівна</cp:lastModifiedBy>
  <cp:lastPrinted>2026-03-16T08:47:54Z</cp:lastPrinted>
  <dcterms:created xsi:type="dcterms:W3CDTF">2025-01-27T07:30:32Z</dcterms:created>
  <dcterms:modified xsi:type="dcterms:W3CDTF">2026-03-25T10:27:04Z</dcterms:modified>
</cp:coreProperties>
</file>